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ikem\Desktop\Parts Homework\"/>
    </mc:Choice>
  </mc:AlternateContent>
  <xr:revisionPtr revIDLastSave="0" documentId="13_ncr:1_{4AC9DA00-3064-4D0B-988C-7995132B86D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Input" sheetId="4" r:id="rId1"/>
    <sheet name="Cover" sheetId="5" r:id="rId2"/>
  </sheets>
  <definedNames>
    <definedName name="_xlnm.Print_Area" localSheetId="1">Cover!$A$1:$G$28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4" l="1"/>
  <c r="L6" i="4" l="1"/>
  <c r="C15" i="5" l="1"/>
  <c r="L7" i="4"/>
  <c r="E15" i="5" s="1"/>
  <c r="I7" i="4"/>
  <c r="C8" i="4" s="1"/>
  <c r="C9" i="4" s="1"/>
  <c r="E9" i="4"/>
  <c r="F9" i="4"/>
  <c r="G9" i="4"/>
  <c r="H9" i="4"/>
  <c r="D9" i="4"/>
  <c r="D27" i="5"/>
  <c r="D26" i="5"/>
  <c r="D25" i="5"/>
  <c r="D24" i="5"/>
  <c r="D23" i="5"/>
  <c r="D15" i="5"/>
  <c r="D6" i="5" l="1"/>
  <c r="D22" i="5"/>
  <c r="B17" i="4"/>
  <c r="B18" i="4" s="1"/>
  <c r="C18" i="5" s="1"/>
  <c r="I9" i="4"/>
  <c r="C11" i="5"/>
  <c r="I6" i="4"/>
  <c r="I10" i="4" s="1"/>
  <c r="C10" i="4" l="1"/>
  <c r="C11" i="4" s="1"/>
  <c r="D21" i="5"/>
  <c r="E18" i="5"/>
  <c r="G10" i="4"/>
  <c r="G11" i="4" s="1"/>
  <c r="F10" i="4"/>
  <c r="F11" i="4" s="1"/>
  <c r="D10" i="4"/>
  <c r="D11" i="4" s="1"/>
  <c r="E10" i="4"/>
  <c r="E11" i="4" s="1"/>
  <c r="H10" i="4"/>
  <c r="H11" i="4" s="1"/>
  <c r="E4" i="5" l="1"/>
  <c r="B4" i="5"/>
  <c r="E23" i="5"/>
  <c r="E26" i="5"/>
  <c r="D4" i="5"/>
  <c r="E25" i="5"/>
  <c r="F4" i="5"/>
  <c r="E27" i="5"/>
  <c r="E22" i="5"/>
  <c r="A4" i="5"/>
  <c r="C4" i="5"/>
  <c r="E24" i="5"/>
  <c r="E29" i="5" l="1"/>
</calcChain>
</file>

<file path=xl/sharedStrings.xml><?xml version="1.0" encoding="utf-8"?>
<sst xmlns="http://schemas.openxmlformats.org/spreadsheetml/2006/main" count="44" uniqueCount="33">
  <si>
    <t>Ford</t>
  </si>
  <si>
    <t>Subaru</t>
  </si>
  <si>
    <t>Honda</t>
  </si>
  <si>
    <t>Kia</t>
  </si>
  <si>
    <t>Hyun</t>
  </si>
  <si>
    <t>Mits</t>
  </si>
  <si>
    <t>Miles Driven</t>
  </si>
  <si>
    <t>Total</t>
  </si>
  <si>
    <t>Wholesale</t>
  </si>
  <si>
    <t>% of Tot</t>
  </si>
  <si>
    <t>Total Mileage</t>
  </si>
  <si>
    <t>Charge</t>
  </si>
  <si>
    <t>Fuel Cost</t>
  </si>
  <si>
    <t>Cost Per Mile</t>
  </si>
  <si>
    <t>Cost per</t>
  </si>
  <si>
    <t>Total Charge</t>
  </si>
  <si>
    <t>Working Days</t>
  </si>
  <si>
    <t>Shipping Charges</t>
  </si>
  <si>
    <t xml:space="preserve">Kia </t>
  </si>
  <si>
    <t>Hyundai</t>
  </si>
  <si>
    <t>Mitsubishi</t>
  </si>
  <si>
    <t>% of Total</t>
  </si>
  <si>
    <t>Daily Cost</t>
  </si>
  <si>
    <t>Total Driver</t>
  </si>
  <si>
    <t>Total Fuel</t>
  </si>
  <si>
    <t>Charges</t>
  </si>
  <si>
    <t>Total Cost</t>
  </si>
  <si>
    <t>Gross Driver's wages and charges</t>
  </si>
  <si>
    <t>Ford Timken sales equals theirs plus Motor's total sales</t>
  </si>
  <si>
    <t>less Timken</t>
  </si>
  <si>
    <t>Total Wholesale Less Timken*</t>
  </si>
  <si>
    <t>Mileage Chg @ $.030/mile</t>
  </si>
  <si>
    <t>Total Timken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</si>
</sst>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4" fontId="0" fillId="0" borderId="0" xfId="0" applyNumberFormat="1"/>
    <xf numFmtId="44" fontId="0" fillId="0" borderId="0" xfId="1" applyFont="1"/>
    <xf numFmtId="44" fontId="0" fillId="0" borderId="1" xfId="0" applyNumberFormat="1" applyBorder="1"/>
    <xf numFmtId="0" fontId="2" fillId="0" borderId="0" xfId="0" applyFo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/>
    <xf numFmtId="44" fontId="0" fillId="0" borderId="7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0" fontId="0" fillId="0" borderId="8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4" fontId="0" fillId="0" borderId="12" xfId="0" applyNumberFormat="1" applyBorder="1"/>
    <xf numFmtId="44" fontId="0" fillId="0" borderId="13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4" fontId="0" fillId="0" borderId="7" xfId="0" applyNumberFormat="1" applyBorder="1"/>
    <xf numFmtId="0" fontId="0" fillId="0" borderId="3" xfId="0" applyBorder="1"/>
    <xf numFmtId="44" fontId="0" fillId="0" borderId="8" xfId="0" applyNumberFormat="1" applyBorder="1"/>
    <xf numFmtId="0" fontId="0" fillId="0" borderId="14" xfId="0" applyBorder="1"/>
    <xf numFmtId="0" fontId="0" fillId="0" borderId="7" xfId="0" applyBorder="1"/>
    <xf numFmtId="44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44" fontId="0" fillId="0" borderId="3" xfId="1" applyFont="1" applyBorder="1"/>
    <xf numFmtId="44" fontId="0" fillId="3" borderId="12" xfId="0" applyNumberFormat="1" applyFill="1" applyBorder="1"/>
    <xf numFmtId="0" fontId="0" fillId="3" borderId="0" xfId="0" applyFill="1"/>
    <xf numFmtId="44" fontId="0" fillId="3" borderId="13" xfId="0" applyNumberFormat="1" applyFill="1" applyBorder="1"/>
    <xf numFmtId="44" fontId="0" fillId="4" borderId="0" xfId="1" applyFont="1" applyFill="1"/>
    <xf numFmtId="9" fontId="0" fillId="0" borderId="0" xfId="0" applyNumberFormat="1"/>
    <xf numFmtId="10" fontId="0" fillId="0" borderId="0" xfId="0" applyNumberFormat="1"/>
    <xf numFmtId="164" fontId="0" fillId="0" borderId="0" xfId="2" applyNumberFormat="1" applyFont="1"/>
    <xf numFmtId="0" fontId="3" fillId="0" borderId="0" xfId="0" applyFont="1" applyAlignment="1">
      <alignment horizontal="center"/>
    </xf>
    <xf numFmtId="44" fontId="0" fillId="2" borderId="0" xfId="1" applyFont="1" applyFill="1" applyProtection="1">
      <protection locked="0"/>
    </xf>
    <xf numFmtId="44" fontId="0" fillId="2" borderId="2" xfId="1" applyFont="1" applyFill="1" applyBorder="1" applyProtection="1">
      <protection locked="0"/>
    </xf>
    <xf numFmtId="0" fontId="0" fillId="2" borderId="0" xfId="0" applyFill="1" applyProtection="1">
      <protection locked="0"/>
    </xf>
    <xf numFmtId="44" fontId="0" fillId="0" borderId="0" xfId="1" applyFont="1" applyProtection="1">
      <protection locked="0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4" fontId="7" fillId="0" borderId="7" xfId="0" applyNumberFormat="1" applyFont="1" applyBorder="1" applyAlignment="1">
      <alignment horizontal="center"/>
    </xf>
    <xf numFmtId="44" fontId="7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21"/>
  <sheetViews>
    <sheetView workbookViewId="0">
      <selection activeCell="D7" sqref="D7"/>
    </sheetView>
  </sheetViews>
  <sheetFormatPr defaultRowHeight="15" x14ac:dyDescent="0.25"/>
  <cols>
    <col min="1" max="1" width="11.7109375" customWidth="1"/>
    <col min="2" max="2" width="13" customWidth="1"/>
    <col min="3" max="3" width="16" customWidth="1"/>
    <col min="4" max="4" width="13.28515625" bestFit="1" customWidth="1"/>
    <col min="5" max="5" width="13.42578125" customWidth="1"/>
    <col min="6" max="7" width="11.5703125" bestFit="1" customWidth="1"/>
    <col min="8" max="9" width="12.5703125" bestFit="1" customWidth="1"/>
    <col min="10" max="10" width="11.5703125" bestFit="1" customWidth="1"/>
    <col min="11" max="11" width="11.85546875" bestFit="1" customWidth="1"/>
    <col min="12" max="12" width="12.140625" bestFit="1" customWidth="1"/>
  </cols>
  <sheetData>
    <row r="3" spans="2:12" x14ac:dyDescent="0.25">
      <c r="C3" s="36"/>
      <c r="D3" s="36"/>
      <c r="E3" s="36"/>
      <c r="F3" s="36"/>
      <c r="G3" s="36"/>
      <c r="H3" s="36"/>
    </row>
    <row r="4" spans="2:12" x14ac:dyDescent="0.25">
      <c r="C4" s="36"/>
      <c r="D4" s="36"/>
      <c r="E4" s="36"/>
      <c r="F4" s="36"/>
      <c r="G4" s="36"/>
      <c r="H4" s="36"/>
    </row>
    <row r="5" spans="2:12" x14ac:dyDescent="0.25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7</v>
      </c>
      <c r="L5" t="s">
        <v>6</v>
      </c>
    </row>
    <row r="6" spans="2:12" x14ac:dyDescent="0.25">
      <c r="B6" t="s">
        <v>8</v>
      </c>
      <c r="C6" s="38">
        <v>91192</v>
      </c>
      <c r="D6" s="38">
        <v>30925</v>
      </c>
      <c r="E6" s="38">
        <v>48624</v>
      </c>
      <c r="F6" s="38">
        <v>54527</v>
      </c>
      <c r="G6" s="38">
        <v>64484</v>
      </c>
      <c r="H6" s="39">
        <v>52486</v>
      </c>
      <c r="I6" s="33">
        <f>SUM(C6:H6)</f>
        <v>342238</v>
      </c>
      <c r="K6" s="42" t="s">
        <v>31</v>
      </c>
      <c r="L6" s="40">
        <f>3055+13814</f>
        <v>16869</v>
      </c>
    </row>
    <row r="7" spans="2:12" ht="15" customHeight="1" x14ac:dyDescent="0.25">
      <c r="B7" t="s">
        <v>29</v>
      </c>
      <c r="C7" s="41">
        <v>19596</v>
      </c>
      <c r="D7" s="41">
        <v>0</v>
      </c>
      <c r="E7" s="41">
        <v>4283</v>
      </c>
      <c r="F7" s="41">
        <v>12516</v>
      </c>
      <c r="G7" s="41">
        <v>0</v>
      </c>
      <c r="H7" s="41">
        <v>0</v>
      </c>
      <c r="I7" s="33">
        <f>SUM(C7:H7)</f>
        <v>36395</v>
      </c>
      <c r="K7" s="42"/>
      <c r="L7" s="4">
        <f>L6*0.3</f>
        <v>5060.7</v>
      </c>
    </row>
    <row r="8" spans="2:12" ht="15" customHeight="1" x14ac:dyDescent="0.25">
      <c r="B8" t="s">
        <v>32</v>
      </c>
      <c r="C8" s="4">
        <f>I7</f>
        <v>36395</v>
      </c>
      <c r="D8" s="4"/>
      <c r="E8" s="4"/>
      <c r="F8" s="4"/>
      <c r="G8" s="4"/>
      <c r="H8" s="4"/>
      <c r="I8" s="33"/>
      <c r="K8" s="42"/>
      <c r="L8" s="4"/>
    </row>
    <row r="9" spans="2:12" ht="15" customHeight="1" x14ac:dyDescent="0.25">
      <c r="B9" t="s">
        <v>7</v>
      </c>
      <c r="C9" s="4">
        <f>C6-C8</f>
        <v>54797</v>
      </c>
      <c r="D9" s="4">
        <f t="shared" ref="D9:H9" si="0">D6-D7</f>
        <v>30925</v>
      </c>
      <c r="E9" s="4">
        <f t="shared" si="0"/>
        <v>44341</v>
      </c>
      <c r="F9" s="4">
        <f>F6-F7</f>
        <v>42011</v>
      </c>
      <c r="G9" s="4">
        <f>G6-G7</f>
        <v>64484</v>
      </c>
      <c r="H9" s="4">
        <f t="shared" si="0"/>
        <v>52486</v>
      </c>
      <c r="I9" s="33">
        <f>SUM(C9:H9)</f>
        <v>289044</v>
      </c>
      <c r="K9" s="42"/>
      <c r="L9" s="4"/>
    </row>
    <row r="10" spans="2:12" x14ac:dyDescent="0.25">
      <c r="B10" t="s">
        <v>9</v>
      </c>
      <c r="C10" s="36">
        <f>(C9)/$I9</f>
        <v>0.18958013312852023</v>
      </c>
      <c r="D10" s="36">
        <f t="shared" ref="D10:H10" si="1">(D9)/$I9</f>
        <v>0.10699063118417958</v>
      </c>
      <c r="E10" s="36">
        <f t="shared" si="1"/>
        <v>0.15340570985732277</v>
      </c>
      <c r="F10" s="36">
        <f t="shared" si="1"/>
        <v>0.14534465340916955</v>
      </c>
      <c r="G10" s="36">
        <f t="shared" si="1"/>
        <v>0.22309406180373922</v>
      </c>
      <c r="H10" s="36">
        <f t="shared" si="1"/>
        <v>0.18158481061706869</v>
      </c>
      <c r="I10" s="4">
        <f>I6-I7</f>
        <v>305843</v>
      </c>
      <c r="K10" s="42"/>
    </row>
    <row r="11" spans="2:12" x14ac:dyDescent="0.25">
      <c r="B11" t="s">
        <v>11</v>
      </c>
      <c r="C11" s="3">
        <f>C10*($B$17)</f>
        <v>4318.9577188940093</v>
      </c>
      <c r="D11" s="3">
        <f t="shared" ref="D11:H11" si="2">D10*($B$17)</f>
        <v>2437.428462448624</v>
      </c>
      <c r="E11" s="3">
        <f t="shared" si="2"/>
        <v>3494.8428602565705</v>
      </c>
      <c r="F11" s="3">
        <f t="shared" si="2"/>
        <v>3311.1982905716782</v>
      </c>
      <c r="G11" s="3">
        <f t="shared" si="2"/>
        <v>5082.4619877942459</v>
      </c>
      <c r="H11" s="3">
        <f t="shared" si="2"/>
        <v>4136.8106800348742</v>
      </c>
    </row>
    <row r="12" spans="2:12" x14ac:dyDescent="0.25">
      <c r="I12" s="34"/>
      <c r="J12" s="34"/>
    </row>
    <row r="13" spans="2:12" ht="45" x14ac:dyDescent="0.25">
      <c r="B13" s="2" t="s">
        <v>27</v>
      </c>
      <c r="C13" s="38">
        <f>12207+2450+180</f>
        <v>14837</v>
      </c>
      <c r="E13" s="2" t="s">
        <v>12</v>
      </c>
      <c r="F13" s="38">
        <v>2884</v>
      </c>
    </row>
    <row r="14" spans="2:12" x14ac:dyDescent="0.25">
      <c r="I14" s="35"/>
    </row>
    <row r="15" spans="2:12" x14ac:dyDescent="0.25">
      <c r="J15" s="35"/>
    </row>
    <row r="16" spans="2:12" x14ac:dyDescent="0.25">
      <c r="B16" s="6" t="s">
        <v>14</v>
      </c>
      <c r="D16" t="s">
        <v>16</v>
      </c>
      <c r="J16" s="3"/>
    </row>
    <row r="17" spans="1:4" x14ac:dyDescent="0.25">
      <c r="A17" t="s">
        <v>15</v>
      </c>
      <c r="B17" s="3">
        <f>C13+F13+L7</f>
        <v>22781.7</v>
      </c>
      <c r="D17" s="40">
        <v>25</v>
      </c>
    </row>
    <row r="18" spans="1:4" x14ac:dyDescent="0.25">
      <c r="B18" s="3">
        <f>B17/L6</f>
        <v>1.3505068468788903</v>
      </c>
    </row>
    <row r="21" spans="1:4" x14ac:dyDescent="0.25">
      <c r="B21" t="s">
        <v>28</v>
      </c>
    </row>
  </sheetData>
  <sheetProtection algorithmName="SHA-512" hashValue="x63j3cV6gaXc4/kFs95vpMaw7T9vKV9tNqS7gBPjFzSypDZXQxO0ylMVj4nCDIf8KYWa4O/3H7Bfrp8Ry0im1g==" saltValue="YAQgnEeWsEzzj+5kt1iqZQ==" spinCount="100000" sheet="1" objects="1" scenarios="1" selectLockedCells="1"/>
  <mergeCells count="1">
    <mergeCell ref="K6:K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tabSelected="1" workbookViewId="0">
      <selection activeCell="E12" sqref="E12"/>
    </sheetView>
  </sheetViews>
  <sheetFormatPr defaultRowHeight="15" x14ac:dyDescent="0.25"/>
  <cols>
    <col min="1" max="1" width="14" customWidth="1"/>
    <col min="2" max="2" width="12.85546875" customWidth="1"/>
    <col min="3" max="3" width="13.5703125" customWidth="1"/>
    <col min="4" max="4" width="13.28515625" customWidth="1"/>
    <col min="5" max="5" width="12.7109375" bestFit="1" customWidth="1"/>
    <col min="6" max="6" width="14.140625" bestFit="1" customWidth="1"/>
    <col min="7" max="7" width="6.7109375" customWidth="1"/>
    <col min="8" max="8" width="11.5703125" bestFit="1" customWidth="1"/>
  </cols>
  <sheetData>
    <row r="1" spans="1:8" x14ac:dyDescent="0.25">
      <c r="A1" s="46" t="s">
        <v>17</v>
      </c>
      <c r="B1" s="46"/>
      <c r="C1" s="46"/>
      <c r="D1" s="46"/>
      <c r="E1" s="46"/>
      <c r="F1" s="46"/>
      <c r="G1" s="46"/>
    </row>
    <row r="2" spans="1:8" ht="27" thickBot="1" x14ac:dyDescent="0.45">
      <c r="A2" s="47"/>
      <c r="B2" s="47"/>
      <c r="C2" s="47"/>
      <c r="D2" s="47"/>
      <c r="E2" s="47"/>
      <c r="F2" s="47"/>
      <c r="G2" s="47"/>
      <c r="H2" s="37"/>
    </row>
    <row r="3" spans="1:8" ht="21" x14ac:dyDescent="0.35">
      <c r="A3" s="7" t="s">
        <v>0</v>
      </c>
      <c r="B3" s="8" t="s">
        <v>1</v>
      </c>
      <c r="C3" s="8" t="s">
        <v>2</v>
      </c>
      <c r="D3" s="8" t="s">
        <v>18</v>
      </c>
      <c r="E3" s="8" t="s">
        <v>19</v>
      </c>
      <c r="F3" s="8" t="s">
        <v>20</v>
      </c>
      <c r="G3" s="9"/>
    </row>
    <row r="4" spans="1:8" ht="15.75" thickBot="1" x14ac:dyDescent="0.3">
      <c r="A4" s="10">
        <f>Input!C10*(Input!C13+Input!F13+Input!L7)</f>
        <v>4318.9577188940093</v>
      </c>
      <c r="B4" s="11">
        <f>Input!D10*(Input!C13+Input!F13+Input!L7)</f>
        <v>2437.428462448624</v>
      </c>
      <c r="C4" s="11">
        <f>Input!E10*(Input!C13+Input!F13+Input!L7)</f>
        <v>3494.8428602565705</v>
      </c>
      <c r="D4" s="11">
        <f>Input!F10*Input!B17</f>
        <v>3311.1982905716782</v>
      </c>
      <c r="E4" s="11">
        <f>Input!G10*Input!B17</f>
        <v>5082.4619877942459</v>
      </c>
      <c r="F4" s="11">
        <f>Input!H10*Input!B17</f>
        <v>4136.8106800348742</v>
      </c>
      <c r="G4" s="12"/>
      <c r="H4" s="3"/>
    </row>
    <row r="5" spans="1:8" ht="15.75" thickBot="1" x14ac:dyDescent="0.3">
      <c r="A5" s="26"/>
      <c r="B5" s="26"/>
      <c r="C5" s="26"/>
      <c r="D5" s="26"/>
      <c r="E5" s="26"/>
      <c r="F5" s="26"/>
    </row>
    <row r="6" spans="1:8" ht="15" customHeight="1" x14ac:dyDescent="0.25">
      <c r="A6" s="26"/>
      <c r="B6" s="48" t="s">
        <v>6</v>
      </c>
      <c r="C6" s="49"/>
      <c r="D6" s="49">
        <f>Input!L6</f>
        <v>16869</v>
      </c>
      <c r="E6" s="52"/>
      <c r="F6" s="26"/>
    </row>
    <row r="7" spans="1:8" ht="15" customHeight="1" thickBot="1" x14ac:dyDescent="0.3">
      <c r="B7" s="50"/>
      <c r="C7" s="51"/>
      <c r="D7" s="51"/>
      <c r="E7" s="53"/>
    </row>
    <row r="8" spans="1:8" x14ac:dyDescent="0.25">
      <c r="H8" s="3"/>
    </row>
    <row r="9" spans="1:8" ht="15.75" thickBot="1" x14ac:dyDescent="0.3"/>
    <row r="10" spans="1:8" ht="18.75" x14ac:dyDescent="0.3">
      <c r="C10" s="54" t="s">
        <v>26</v>
      </c>
      <c r="D10" s="55"/>
      <c r="F10" s="3"/>
    </row>
    <row r="11" spans="1:8" ht="24" thickBot="1" x14ac:dyDescent="0.4">
      <c r="C11" s="56">
        <f>C15+D15+E15</f>
        <v>22781.7</v>
      </c>
      <c r="D11" s="57"/>
      <c r="F11" s="3"/>
    </row>
    <row r="12" spans="1:8" ht="15.75" thickBot="1" x14ac:dyDescent="0.3"/>
    <row r="13" spans="1:8" x14ac:dyDescent="0.25">
      <c r="C13" s="58" t="s">
        <v>25</v>
      </c>
      <c r="D13" s="59"/>
      <c r="E13" s="60"/>
    </row>
    <row r="14" spans="1:8" x14ac:dyDescent="0.25">
      <c r="C14" s="13" t="s">
        <v>23</v>
      </c>
      <c r="D14" s="1" t="s">
        <v>24</v>
      </c>
      <c r="E14" s="14" t="s">
        <v>10</v>
      </c>
    </row>
    <row r="15" spans="1:8" x14ac:dyDescent="0.25">
      <c r="C15" s="15">
        <f>Input!C13</f>
        <v>14837</v>
      </c>
      <c r="D15" s="3">
        <f>Input!F13</f>
        <v>2884</v>
      </c>
      <c r="E15" s="16">
        <f>Input!L7</f>
        <v>5060.7</v>
      </c>
    </row>
    <row r="16" spans="1:8" x14ac:dyDescent="0.25">
      <c r="C16" s="17"/>
      <c r="E16" s="18"/>
    </row>
    <row r="17" spans="3:5" x14ac:dyDescent="0.25">
      <c r="C17" s="19" t="s">
        <v>13</v>
      </c>
      <c r="D17" s="1"/>
      <c r="E17" s="20" t="s">
        <v>22</v>
      </c>
    </row>
    <row r="18" spans="3:5" ht="15.75" thickBot="1" x14ac:dyDescent="0.3">
      <c r="C18" s="21">
        <f>Input!B18</f>
        <v>1.3505068468788903</v>
      </c>
      <c r="D18" s="22"/>
      <c r="E18" s="23">
        <f>Input!B17/Input!D17</f>
        <v>911.26800000000003</v>
      </c>
    </row>
    <row r="19" spans="3:5" ht="15.75" thickBot="1" x14ac:dyDescent="0.3">
      <c r="C19" s="30"/>
      <c r="D19" s="31"/>
      <c r="E19" s="32"/>
    </row>
    <row r="20" spans="3:5" x14ac:dyDescent="0.25">
      <c r="C20" s="43" t="s">
        <v>30</v>
      </c>
      <c r="D20" s="44"/>
      <c r="E20" s="45"/>
    </row>
    <row r="21" spans="3:5" x14ac:dyDescent="0.25">
      <c r="C21" s="24"/>
      <c r="D21" s="5">
        <f>Input!I9</f>
        <v>289044</v>
      </c>
      <c r="E21" s="20" t="s">
        <v>21</v>
      </c>
    </row>
    <row r="22" spans="3:5" x14ac:dyDescent="0.25">
      <c r="C22" s="17" t="s">
        <v>0</v>
      </c>
      <c r="D22" s="4">
        <f>Input!C6-Input!C8</f>
        <v>54797</v>
      </c>
      <c r="E22" s="27">
        <f>Input!C10</f>
        <v>0.18958013312852023</v>
      </c>
    </row>
    <row r="23" spans="3:5" x14ac:dyDescent="0.25">
      <c r="C23" s="17" t="s">
        <v>1</v>
      </c>
      <c r="D23" s="4">
        <f>Input!D6-Input!D7</f>
        <v>30925</v>
      </c>
      <c r="E23" s="27">
        <f>Input!D10</f>
        <v>0.10699063118417958</v>
      </c>
    </row>
    <row r="24" spans="3:5" x14ac:dyDescent="0.25">
      <c r="C24" s="17" t="s">
        <v>2</v>
      </c>
      <c r="D24" s="4">
        <f>Input!E6-Input!E7</f>
        <v>44341</v>
      </c>
      <c r="E24" s="27">
        <f>Input!E10</f>
        <v>0.15340570985732277</v>
      </c>
    </row>
    <row r="25" spans="3:5" x14ac:dyDescent="0.25">
      <c r="C25" s="17" t="s">
        <v>3</v>
      </c>
      <c r="D25" s="4">
        <f>Input!F6-Input!F7</f>
        <v>42011</v>
      </c>
      <c r="E25" s="27">
        <f>Input!F10</f>
        <v>0.14534465340916955</v>
      </c>
    </row>
    <row r="26" spans="3:5" x14ac:dyDescent="0.25">
      <c r="C26" s="17" t="s">
        <v>19</v>
      </c>
      <c r="D26" s="4">
        <f>Input!G6-Input!G7</f>
        <v>64484</v>
      </c>
      <c r="E26" s="27">
        <f>Input!G10</f>
        <v>0.22309406180373922</v>
      </c>
    </row>
    <row r="27" spans="3:5" ht="15.75" thickBot="1" x14ac:dyDescent="0.3">
      <c r="C27" s="25" t="s">
        <v>20</v>
      </c>
      <c r="D27" s="29">
        <f>Input!H6-Input!H7</f>
        <v>52486</v>
      </c>
      <c r="E27" s="28">
        <f>Input!H10</f>
        <v>0.18158481061706869</v>
      </c>
    </row>
    <row r="29" spans="3:5" x14ac:dyDescent="0.25">
      <c r="E29" s="34">
        <f>SUM(E22:E27)</f>
        <v>1</v>
      </c>
    </row>
  </sheetData>
  <mergeCells count="7">
    <mergeCell ref="C20:E20"/>
    <mergeCell ref="A1:G2"/>
    <mergeCell ref="B6:C7"/>
    <mergeCell ref="D6:E7"/>
    <mergeCell ref="C10:D10"/>
    <mergeCell ref="C11:D11"/>
    <mergeCell ref="C13:E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Input</vt:lpstr>
      <vt:lpstr>Cover</vt:lpstr>
      <vt:lpstr>Cover!Print_Area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deuce</dc:creator>
  <cp:lastModifiedBy>waikem</cp:lastModifiedBy>
  <cp:lastPrinted>2018-04-03T19:38:30Z</cp:lastPrinted>
  <dcterms:created xsi:type="dcterms:W3CDTF">2017-12-15T18:32:16Z</dcterms:created>
  <dcterms:modified xsi:type="dcterms:W3CDTF">2020-03-02T23:04:01Z</dcterms:modified>
</cp:coreProperties>
</file>